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290CADF2-1872-4914-B0D1-73A87E84E18A}" xr6:coauthVersionLast="47" xr6:coauthVersionMax="47" xr10:uidLastSave="{00000000-0000-0000-0000-000000000000}"/>
  <bookViews>
    <workbookView xWindow="-98" yWindow="-98" windowWidth="24196" windowHeight="13096" xr2:uid="{ED14D339-F626-4791-A6CC-DF82E7E5EA82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J7" i="1" s="1"/>
  <c r="I7" i="1" s="1"/>
  <c r="G6" i="1"/>
  <c r="G8" i="1" s="1"/>
  <c r="J6" i="1" l="1"/>
  <c r="I6" i="1" l="1"/>
  <c r="I8" i="1" s="1"/>
  <c r="J8" i="1"/>
</calcChain>
</file>

<file path=xl/sharedStrings.xml><?xml version="1.0" encoding="utf-8"?>
<sst xmlns="http://schemas.openxmlformats.org/spreadsheetml/2006/main" count="22" uniqueCount="22">
  <si>
    <t>Pakiet 56 Dezynfekcja narzędzi i wyrobów medycznych</t>
  </si>
  <si>
    <t>L.p.</t>
  </si>
  <si>
    <t>opis przedmiotu zamówienia</t>
  </si>
  <si>
    <t>opakowanie jednostkowe</t>
  </si>
  <si>
    <t>ogółem ilość opakowań</t>
  </si>
  <si>
    <t>cena netto</t>
  </si>
  <si>
    <t>wartość netto</t>
  </si>
  <si>
    <t>VAT</t>
  </si>
  <si>
    <t>wartość  VAT</t>
  </si>
  <si>
    <t>wartość brutto</t>
  </si>
  <si>
    <t>producent</t>
  </si>
  <si>
    <t>nazwa handlowa</t>
  </si>
  <si>
    <t>klasa MDR</t>
  </si>
  <si>
    <t xml:space="preserve"> Preparat przeznaczony do manualnego mycia i wstępnej dezynfekcji wyrobów medycznych termostabilnych i wyrobów medycznych  termolabilnych .Preparat płynny trójenzymatyczny w połączeniu z niejonowym środkiem powierzchniowo czynnym. Silne właściwości myjące, doskonała kompatybilność materiałowa, nie zawiera chlorków, nie powoduje korozji materiałów. Spektrum działania bakteriobójczy, wirusobójczy, drożdżakobójczy przy niskich  stężeniach w krótkim czasie -  0,5% w  czasie 5-10 minut . Opakowanie 5 litrów</t>
  </si>
  <si>
    <t>5 L</t>
  </si>
  <si>
    <t xml:space="preserve">Preparat przeznaczony do manualnego mycia i dezynfekcji właściwej wyrobów medycznych termostabilnych i wyrobów medycznych termolabilnych,łącznie z wyrobami o wąskim świetle kanałów.  Zawierający enzymy i surfaktany odpowiadające za usuwanie zabrudzeń organicznych, niepylący, nie zawierający aldehydów, posiadający właściwości antykorozyjne oraz wysoką tolerancję materiałową, nie wymaga stosowania aktywatora. Pełne spektrum działania bakterie w tym MRSA, grzyby, prątki, wirusy otoczkowe i bezotoczkowe, spory  w stężeniu 1- 2 % w czasie 10- 15 minut . Opakowanie 1- 2, 5 kg </t>
  </si>
  <si>
    <t>op 2,5 kg</t>
  </si>
  <si>
    <t xml:space="preserve"> </t>
  </si>
  <si>
    <t>Razem</t>
  </si>
  <si>
    <t>Zamawiający wyraża zgodę na zmianę wielkości opakowań płynów po uprzednim zadaniu pytania i akceptacji Zamawiającego - w tym wypadku należy przeliczyć liczbę opakowań  i podać ilość po zaokrągleniu do pełnych opakowań w górę.</t>
  </si>
  <si>
    <t>W celu weryfikacji powyższych wymogów oraz zapisów SWZ Zamawiający wymaga po 1 bezzwrotnej próbce do każdej pozycji, pod rygorem odrzucenia z postępowania.</t>
  </si>
  <si>
    <t>W przypadku braku produktu na rynku lub zaprzestania produkcji należy  zaznaczyć lek czerwoną czcionką, wpisac cenę 0,00 zł  oraz umieścić adnotację pod pakietem o braku produktu na rynku lub zaprzestaniu produckcji.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</si>
</sst>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[$-415]#,##0.00"/>
    <numFmt numFmtId="166" formatCode="[$-415]0%"/>
  </numFmts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164" fontId="5" fillId="0" borderId="0" applyBorder="0" applyProtection="0"/>
    <xf numFmtId="164" fontId="6" fillId="0" borderId="0" applyBorder="0" applyProtection="0"/>
    <xf numFmtId="0" fontId="5" fillId="0" borderId="0"/>
  </cellStyleXfs>
  <cellXfs count="33">
    <xf numFmtId="0" fontId="0" fillId="0" borderId="0" xfId="0"/>
    <xf numFmtId="0" fontId="4" fillId="0" borderId="0" xfId="1" applyFont="1"/>
    <xf numFmtId="164" fontId="3" fillId="3" borderId="2" xfId="2" applyFont="1" applyFill="1" applyBorder="1" applyAlignment="1">
      <alignment horizontal="center" vertical="center"/>
    </xf>
    <xf numFmtId="164" fontId="3" fillId="3" borderId="2" xfId="2" applyFont="1" applyFill="1" applyBorder="1" applyAlignment="1">
      <alignment horizontal="center" vertical="center" wrapText="1"/>
    </xf>
    <xf numFmtId="164" fontId="3" fillId="3" borderId="3" xfId="3" applyFont="1" applyFill="1" applyBorder="1" applyAlignment="1">
      <alignment horizontal="center" vertical="center" wrapText="1"/>
    </xf>
    <xf numFmtId="164" fontId="3" fillId="3" borderId="3" xfId="3" applyFont="1" applyFill="1" applyBorder="1" applyAlignment="1">
      <alignment horizontal="center" vertical="center"/>
    </xf>
    <xf numFmtId="164" fontId="3" fillId="3" borderId="4" xfId="3" applyFont="1" applyFill="1" applyBorder="1" applyAlignment="1">
      <alignment horizontal="center" vertical="center" wrapText="1"/>
    </xf>
    <xf numFmtId="164" fontId="3" fillId="3" borderId="5" xfId="3" applyFont="1" applyFill="1" applyBorder="1" applyAlignment="1">
      <alignment horizontal="center" vertical="center" wrapText="1"/>
    </xf>
    <xf numFmtId="164" fontId="3" fillId="3" borderId="6" xfId="3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164" fontId="4" fillId="2" borderId="2" xfId="2" applyFont="1" applyFill="1" applyBorder="1" applyAlignment="1">
      <alignment horizontal="center" vertical="center"/>
    </xf>
    <xf numFmtId="0" fontId="0" fillId="0" borderId="5" xfId="0" applyBorder="1" applyAlignment="1">
      <alignment wrapText="1"/>
    </xf>
    <xf numFmtId="164" fontId="4" fillId="0" borderId="2" xfId="2" applyFont="1" applyBorder="1" applyAlignment="1">
      <alignment horizontal="center" vertical="center" wrapText="1"/>
    </xf>
    <xf numFmtId="164" fontId="7" fillId="2" borderId="2" xfId="2" applyFont="1" applyFill="1" applyBorder="1" applyAlignment="1">
      <alignment horizontal="center" vertical="center" wrapText="1"/>
    </xf>
    <xf numFmtId="4" fontId="0" fillId="0" borderId="2" xfId="3" applyNumberFormat="1" applyFont="1" applyBorder="1" applyAlignment="1">
      <alignment horizontal="center" vertical="center"/>
    </xf>
    <xf numFmtId="165" fontId="4" fillId="0" borderId="2" xfId="3" applyNumberFormat="1" applyFont="1" applyBorder="1" applyAlignment="1">
      <alignment horizontal="center" vertical="center"/>
    </xf>
    <xf numFmtId="166" fontId="4" fillId="0" borderId="7" xfId="3" applyNumberFormat="1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165" fontId="4" fillId="0" borderId="8" xfId="3" applyNumberFormat="1" applyFont="1" applyBorder="1" applyAlignment="1">
      <alignment horizontal="center" vertical="center"/>
    </xf>
    <xf numFmtId="0" fontId="2" fillId="0" borderId="2" xfId="4" applyFont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0" fillId="0" borderId="5" xfId="0" applyBorder="1"/>
    <xf numFmtId="164" fontId="4" fillId="0" borderId="0" xfId="2" applyFont="1"/>
    <xf numFmtId="164" fontId="3" fillId="5" borderId="2" xfId="2" applyFont="1" applyFill="1" applyBorder="1"/>
    <xf numFmtId="165" fontId="3" fillId="5" borderId="2" xfId="2" applyNumberFormat="1" applyFont="1" applyFill="1" applyBorder="1"/>
    <xf numFmtId="166" fontId="3" fillId="5" borderId="7" xfId="2" applyNumberFormat="1" applyFont="1" applyFill="1" applyBorder="1"/>
    <xf numFmtId="4" fontId="1" fillId="5" borderId="5" xfId="0" applyNumberFormat="1" applyFont="1" applyFill="1" applyBorder="1"/>
    <xf numFmtId="165" fontId="3" fillId="5" borderId="9" xfId="2" applyNumberFormat="1" applyFont="1" applyFill="1" applyBorder="1"/>
    <xf numFmtId="0" fontId="3" fillId="2" borderId="1" xfId="1" applyFont="1" applyFill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</cellXfs>
  <cellStyles count="5">
    <cellStyle name="Excel Built-in Normal" xfId="3" xr:uid="{F986C38F-9B07-4574-A6C6-4E0044ED65F8}"/>
    <cellStyle name="Excel Built-in Normal 2" xfId="2" xr:uid="{AF439B06-B5E4-4C2A-A9F2-F0302F1F5B91}"/>
    <cellStyle name="Normalny" xfId="0" builtinId="0"/>
    <cellStyle name="Normalny 3" xfId="1" xr:uid="{FAD3E408-C6D2-4D25-9359-C5E0F4F06CE4}"/>
    <cellStyle name="Normalny 3 2" xfId="4" xr:uid="{2C5798F9-A137-4E02-B313-24F0EECB2D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46E75-C90F-4BBE-A7F1-7E6947D7AADA}">
  <dimension ref="B4:M12"/>
  <sheetViews>
    <sheetView tabSelected="1" workbookViewId="0">
      <selection activeCell="B4" sqref="B4:C4"/>
    </sheetView>
  </sheetViews>
  <sheetFormatPr defaultRowHeight="14.25"/>
  <cols>
    <col min="3" max="3" width="58.3984375" customWidth="1"/>
    <col min="4" max="4" width="15.265625" customWidth="1"/>
    <col min="5" max="5" width="16.73046875" customWidth="1"/>
    <col min="6" max="6" width="17.59765625" customWidth="1"/>
    <col min="7" max="7" width="14.73046875" customWidth="1"/>
    <col min="8" max="9" width="13.59765625" customWidth="1"/>
    <col min="10" max="10" width="22.3984375" customWidth="1"/>
    <col min="11" max="11" width="31.86328125" customWidth="1"/>
    <col min="12" max="12" width="35.3984375" customWidth="1"/>
    <col min="13" max="13" width="31.86328125" customWidth="1"/>
    <col min="14" max="14" width="25.265625" customWidth="1"/>
  </cols>
  <sheetData>
    <row r="4" spans="2:13">
      <c r="B4" s="28" t="s">
        <v>0</v>
      </c>
      <c r="C4" s="28"/>
      <c r="D4" s="1"/>
      <c r="E4" s="1"/>
      <c r="F4" s="1"/>
      <c r="G4" s="1"/>
      <c r="H4" s="1"/>
      <c r="I4" s="1"/>
      <c r="J4" s="1"/>
      <c r="K4" s="1"/>
    </row>
    <row r="5" spans="2:13" ht="28.5">
      <c r="B5" s="2" t="s">
        <v>1</v>
      </c>
      <c r="C5" s="3" t="s">
        <v>2</v>
      </c>
      <c r="D5" s="3" t="s">
        <v>3</v>
      </c>
      <c r="E5" s="3" t="s">
        <v>4</v>
      </c>
      <c r="F5" s="4" t="s">
        <v>5</v>
      </c>
      <c r="G5" s="5" t="s">
        <v>6</v>
      </c>
      <c r="H5" s="6" t="s">
        <v>7</v>
      </c>
      <c r="I5" s="7" t="s">
        <v>8</v>
      </c>
      <c r="J5" s="8" t="s">
        <v>9</v>
      </c>
      <c r="K5" s="4" t="s">
        <v>10</v>
      </c>
      <c r="L5" s="6" t="s">
        <v>11</v>
      </c>
      <c r="M5" s="9" t="s">
        <v>12</v>
      </c>
    </row>
    <row r="6" spans="2:13" ht="114">
      <c r="B6" s="10">
        <v>1</v>
      </c>
      <c r="C6" s="11" t="s">
        <v>13</v>
      </c>
      <c r="D6" s="12" t="s">
        <v>14</v>
      </c>
      <c r="E6" s="13">
        <v>12</v>
      </c>
      <c r="F6" s="14"/>
      <c r="G6" s="15">
        <f t="shared" ref="G6:G7" si="0">SUM(E6*F6)</f>
        <v>0</v>
      </c>
      <c r="H6" s="16"/>
      <c r="I6" s="17">
        <f t="shared" ref="I6:I7" si="1">SUM(J6-G6)</f>
        <v>0</v>
      </c>
      <c r="J6" s="18">
        <f t="shared" ref="J6:J7" si="2">SUM(G6*1.08)</f>
        <v>0</v>
      </c>
      <c r="K6" s="19"/>
      <c r="L6" s="20"/>
      <c r="M6" s="21"/>
    </row>
    <row r="7" spans="2:13" ht="128.25">
      <c r="B7" s="10">
        <v>1</v>
      </c>
      <c r="C7" s="11" t="s">
        <v>15</v>
      </c>
      <c r="D7" s="12" t="s">
        <v>16</v>
      </c>
      <c r="E7" s="13">
        <v>4</v>
      </c>
      <c r="F7" s="14"/>
      <c r="G7" s="15">
        <f t="shared" si="0"/>
        <v>0</v>
      </c>
      <c r="H7" s="16"/>
      <c r="I7" s="17">
        <f t="shared" si="1"/>
        <v>0</v>
      </c>
      <c r="J7" s="18">
        <f t="shared" si="2"/>
        <v>0</v>
      </c>
      <c r="K7" s="19"/>
      <c r="L7" s="20"/>
      <c r="M7" s="21"/>
    </row>
    <row r="8" spans="2:13">
      <c r="B8" s="1"/>
      <c r="C8" s="22" t="s">
        <v>17</v>
      </c>
      <c r="D8" s="1"/>
      <c r="E8" s="1"/>
      <c r="F8" s="23" t="s">
        <v>18</v>
      </c>
      <c r="G8" s="24">
        <f>SUM(G6:G7)</f>
        <v>0</v>
      </c>
      <c r="H8" s="25"/>
      <c r="I8" s="26">
        <f>SUM(I6:I7)</f>
        <v>0</v>
      </c>
      <c r="J8" s="27">
        <f>SUM(J6:J7)</f>
        <v>0</v>
      </c>
      <c r="K8" s="1"/>
    </row>
    <row r="9" spans="2:13">
      <c r="B9" s="1"/>
      <c r="C9" s="1"/>
      <c r="D9" s="1"/>
      <c r="E9" s="1"/>
      <c r="F9" s="1"/>
      <c r="G9" s="1"/>
      <c r="H9" s="1"/>
      <c r="I9" s="1"/>
      <c r="J9" s="1"/>
      <c r="K9" s="1"/>
    </row>
    <row r="10" spans="2:13" ht="29.65" customHeight="1">
      <c r="B10" s="29" t="s">
        <v>19</v>
      </c>
      <c r="C10" s="30"/>
      <c r="D10" s="30"/>
      <c r="E10" s="30"/>
      <c r="F10" s="30"/>
      <c r="G10" s="30"/>
      <c r="H10" s="30"/>
      <c r="I10" s="30"/>
      <c r="J10" s="30"/>
    </row>
    <row r="11" spans="2:13">
      <c r="B11" s="29" t="s">
        <v>20</v>
      </c>
      <c r="C11" s="30"/>
      <c r="D11" s="30"/>
      <c r="E11" s="30"/>
      <c r="F11" s="30"/>
      <c r="G11" s="30"/>
      <c r="H11" s="30"/>
      <c r="I11" s="30"/>
      <c r="J11" s="30"/>
    </row>
    <row r="12" spans="2:13">
      <c r="B12" s="31" t="s">
        <v>21</v>
      </c>
      <c r="C12" s="32"/>
      <c r="D12" s="32"/>
      <c r="E12" s="32"/>
      <c r="F12" s="32"/>
      <c r="G12" s="32"/>
      <c r="H12" s="32"/>
      <c r="I12" s="32"/>
      <c r="J12" s="32"/>
    </row>
  </sheetData>
  <mergeCells count="4">
    <mergeCell ref="B4:C4"/>
    <mergeCell ref="B10:J10"/>
    <mergeCell ref="B11:J11"/>
    <mergeCell ref="B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2026-04-03T17:40:30Z</dcterms:created>
  <dcterms:modified xsi:type="dcterms:W3CDTF">2026-04-04T06:56:48Z</dcterms:modified>
</cp:coreProperties>
</file>